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<sst xmlns="http://schemas.openxmlformats.org/spreadsheetml/2006/main" count="98" uniqueCount="82">
  <si>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</si>
  <si>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</si>
  <si>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</si>
  <si>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11000022T000000432029-实训教学和司法鉴定中心耗材购置</t>
  </si>
  <si>
    <t>主管部门</t>
  </si>
  <si>
    <t>北京市公安局</t>
  </si>
  <si>
    <t>实施单位</t>
  </si>
  <si>
    <t>北京警察学院</t>
  </si>
  <si>
    <t>项目负责人</t>
  </si>
  <si>
    <t>王丹琳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</si>
  <si>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</si>
  <si>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</si>
  <si>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</si>
  <si>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</si>
  <si>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</si>
  <si>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</si>
  <si>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</si>
  <si>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</si>
  <si>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</si>
  <si>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</si>
  <si>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</si>
  <si>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</si>
  <si>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</si>
  <si>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</si>
  <si>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</si>
  <si>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</si>
  <si>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培养首都刑事技术现场勘察专业人才，发挥教学练战一体化的实战效果，需保障实训教学课程开展和司法鉴定中心正常运行，以达到完成实验实训教学任务，增强学生应用能力和实践能力，完成学生毕业论文中实验任务，提高学生论文质量，保障一线实战服务工作顺利开展。</t>
  </si>
  <si>
    <t>保障实训教学课程开展和司法鉴定中心正常运行，完成实验实训教学任务，学生应用能力和实践能力得到增强，学生毕业论文中实验任务完成，学生论文质量有所提高，服务一线实战服务工作顺利开展。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</si>
  <si>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</si>
  <si>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</si>
  <si>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</si>
  <si>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</si>
  <si>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</si>
  <si>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</si>
  <si>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</si>
  <si>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</si>
  <si>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</si>
  <si>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</si>
  <si>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日常用耗材</t>
  </si>
  <si>
    <t>＝1批</t>
  </si>
  <si>
    <t>1批</t>
  </si>
  <si>
    <t>显试剂</t>
  </si>
  <si>
    <t>质量指标</t>
  </si>
  <si>
    <t>设备质量合格率</t>
  </si>
  <si>
    <t>≥100%</t>
  </si>
  <si>
    <t>验收合格率</t>
  </si>
  <si>
    <t>时效指标</t>
  </si>
  <si>
    <t>完成设备验收入库</t>
  </si>
  <si>
    <t>≤11月</t>
  </si>
  <si>
    <t>9月</t>
  </si>
  <si>
    <t>完成采购程序</t>
  </si>
  <si>
    <t>≤6月</t>
  </si>
  <si>
    <t>5月</t>
  </si>
  <si>
    <t>成本指标</t>
  </si>
  <si>
    <t>预算控制数</t>
  </si>
  <si>
    <t>≤36.6935万元</t>
  </si>
  <si>
    <t>36.6935万元</t>
  </si>
  <si>
    <t>效果指标(30分)</t>
  </si>
  <si>
    <t>经济效益
指标</t>
  </si>
  <si>
    <t>无</t>
  </si>
  <si>
    <t>社会效益
指标</t>
  </si>
  <si>
    <t>实验室年使用人次</t>
  </si>
  <si>
    <t>≥300人次</t>
  </si>
  <si>
    <t>260人次</t>
  </si>
  <si>
    <t>效益指标量化有待加强（疫情，线上教学
）</t>
  </si>
  <si>
    <t>学生实验、实训开出率</t>
  </si>
  <si>
    <t>＝100%</t>
  </si>
  <si>
    <t>项目受益课程</t>
  </si>
  <si>
    <t>≥3门</t>
  </si>
  <si>
    <t>10门</t>
  </si>
  <si>
    <t>生态效益
指标</t>
  </si>
  <si>
    <t>可持续影响指标</t>
  </si>
  <si>
    <t>培养学生的专业水平综合素质</t>
  </si>
  <si>
    <t>定性高中低</t>
  </si>
  <si>
    <t>高</t>
  </si>
  <si>
    <t>满意度
指标
（10分）</t>
  </si>
  <si>
    <t>服务对象满意度指标</t>
  </si>
  <si>
    <t>310005-使用人员满意度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</si>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</sst>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0000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I28" sqref="I2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18101084233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40.0928</v>
      </c>
      <c r="F7" s="9">
        <f t="shared" si="0"/>
        <v>36.6935</v>
      </c>
      <c r="G7" s="9">
        <f t="shared" si="0"/>
        <v>36.6935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40.0928</v>
      </c>
      <c r="F8" s="9">
        <v>36.6935</v>
      </c>
      <c r="G8" s="9">
        <v>36.6935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39</v>
      </c>
      <c r="F15" s="11" t="s">
        <v>40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45</v>
      </c>
      <c r="E17" s="20" t="s">
        <v>44</v>
      </c>
      <c r="F17" s="20">
        <v>1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46</v>
      </c>
      <c r="D18" s="16" t="s">
        <v>47</v>
      </c>
      <c r="E18" s="20" t="s">
        <v>48</v>
      </c>
      <c r="F18" s="22" t="s">
        <v>49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50</v>
      </c>
      <c r="E19" s="6" t="s">
        <v>51</v>
      </c>
      <c r="F19" s="6" t="s">
        <v>52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53</v>
      </c>
      <c r="D20" s="16" t="s">
        <v>54</v>
      </c>
      <c r="E20" s="6" t="s">
        <v>55</v>
      </c>
      <c r="F20" s="6" t="s">
        <v>56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57</v>
      </c>
      <c r="C21" s="14" t="s">
        <v>58</v>
      </c>
      <c r="D21" s="6" t="s">
        <v>59</v>
      </c>
      <c r="E21" s="6" t="s">
        <v>59</v>
      </c>
      <c r="F21" s="3" t="s">
        <v>59</v>
      </c>
      <c r="G21" s="3"/>
      <c r="H21" s="6"/>
      <c r="I21" s="6"/>
      <c r="J21" s="3"/>
    </row>
    <row r="22" ht="60.75" spans="1:10">
      <c r="A22" s="13"/>
      <c r="B22" s="14"/>
      <c r="C22" s="24" t="s">
        <v>60</v>
      </c>
      <c r="D22" s="6" t="s">
        <v>61</v>
      </c>
      <c r="E22" s="6" t="s">
        <v>62</v>
      </c>
      <c r="F22" s="11" t="s">
        <v>63</v>
      </c>
      <c r="G22" s="18"/>
      <c r="H22" s="6">
        <v>7</v>
      </c>
      <c r="I22" s="6">
        <v>6</v>
      </c>
      <c r="J22" s="6" t="s">
        <v>64</v>
      </c>
    </row>
    <row r="23" ht="60.75" spans="1:10">
      <c r="A23" s="13"/>
      <c r="B23" s="14"/>
      <c r="C23" s="25"/>
      <c r="D23" s="6" t="s">
        <v>65</v>
      </c>
      <c r="E23" s="6" t="s">
        <v>66</v>
      </c>
      <c r="F23" s="19">
        <v>0.8</v>
      </c>
      <c r="G23" s="18"/>
      <c r="H23" s="6">
        <v>7</v>
      </c>
      <c r="I23" s="6">
        <v>6</v>
      </c>
      <c r="J23" s="6" t="s">
        <v>64</v>
      </c>
    </row>
    <row r="24" ht="15.75" spans="1:10">
      <c r="A24" s="13"/>
      <c r="B24" s="14"/>
      <c r="C24" s="25"/>
      <c r="D24" s="6" t="s">
        <v>67</v>
      </c>
      <c r="E24" s="6" t="s">
        <v>68</v>
      </c>
      <c r="F24" s="11" t="s">
        <v>69</v>
      </c>
      <c r="G24" s="18"/>
      <c r="H24" s="6">
        <v>6</v>
      </c>
      <c r="I24" s="6">
        <v>6</v>
      </c>
      <c r="J24" s="3"/>
    </row>
    <row r="25" ht="30.75" spans="1:10">
      <c r="A25" s="13"/>
      <c r="B25" s="14"/>
      <c r="C25" s="14" t="s">
        <v>70</v>
      </c>
      <c r="D25" s="6" t="s">
        <v>59</v>
      </c>
      <c r="E25" s="6" t="s">
        <v>59</v>
      </c>
      <c r="F25" s="3" t="s">
        <v>59</v>
      </c>
      <c r="G25" s="3"/>
      <c r="H25" s="6"/>
      <c r="I25" s="6"/>
      <c r="J25" s="3"/>
    </row>
    <row r="26" ht="30.75" spans="1:10">
      <c r="A26" s="13"/>
      <c r="B26" s="14"/>
      <c r="C26" s="24" t="s">
        <v>71</v>
      </c>
      <c r="D26" s="6" t="s">
        <v>72</v>
      </c>
      <c r="E26" s="6" t="s">
        <v>73</v>
      </c>
      <c r="F26" s="11" t="s">
        <v>74</v>
      </c>
      <c r="G26" s="18"/>
      <c r="H26" s="6">
        <v>10</v>
      </c>
      <c r="I26" s="6">
        <v>10</v>
      </c>
      <c r="J26" s="3"/>
    </row>
    <row r="27" ht="45.75" spans="1:10">
      <c r="A27" s="13"/>
      <c r="B27" s="14" t="s">
        <v>75</v>
      </c>
      <c r="C27" s="14" t="s">
        <v>76</v>
      </c>
      <c r="D27" s="26" t="s">
        <v>77</v>
      </c>
      <c r="E27" s="3" t="s">
        <v>78</v>
      </c>
      <c r="F27" s="3" t="s">
        <v>78</v>
      </c>
      <c r="G27" s="3"/>
      <c r="H27" s="6">
        <v>10</v>
      </c>
      <c r="I27" s="6">
        <v>9</v>
      </c>
      <c r="J27" s="3" t="s">
        <v>79</v>
      </c>
    </row>
    <row r="28" ht="15.75" spans="1:10">
      <c r="A28" s="27" t="s">
        <v>80</v>
      </c>
      <c r="B28" s="27"/>
      <c r="C28" s="27"/>
      <c r="D28" s="27"/>
      <c r="E28" s="27"/>
      <c r="F28" s="27"/>
      <c r="G28" s="27"/>
      <c r="H28" s="27">
        <f>SUM(H14:H27)+10</f>
        <v>100</v>
      </c>
      <c r="I28" s="32">
        <f>SUM(I14:I27)+J7</f>
        <v>97</v>
      </c>
      <c r="J28" s="3"/>
    </row>
    <row r="29" ht="161" customHeight="1" spans="1:10">
      <c r="A29" s="28" t="s">
        <v>81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7"/>
    <mergeCell ref="C18:C19"/>
    <mergeCell ref="C22:C24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